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6" rupBuild="9303"/>
  <workbookPr/>
  <bookViews>
    <workbookView xWindow="0" yWindow="60" windowWidth="20376" windowHeight="12072"/>
  </bookViews>
  <sheets>
    <sheet name="ИТОГОВЫЙ" sheetId="2" r:id="rId1"/>
  </sheets>
  <definedNames>
    <definedName name="_xlnm.Print_Area" localSheetId="0">ИТОГОВЫЙ!$B$1:$U$52</definedName>
  </definedNames>
  <calcPr calcId="145621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M19" i="2" l="1"/>
  <c r="M14" i="2"/>
  <c r="M15" i="2"/>
  <c r="M16" i="2"/>
  <c r="M17" i="2"/>
  <c r="M18" i="2"/>
  <c r="M20" i="2"/>
  <c r="M22" i="2"/>
  <c r="M24" i="2"/>
  <c r="M26" i="2"/>
  <c r="M27" i="2"/>
  <c r="M28" i="2"/>
  <c r="M29" i="2"/>
  <c r="M30" i="2"/>
  <c r="M31" i="2"/>
  <c r="M13" i="2"/>
  <c r="M11" i="2"/>
  <c r="K32" i="2"/>
  <c r="L32" i="2" l="1"/>
  <c r="M32" i="2"/>
  <c r="N32" i="2"/>
  <c r="O32" i="2"/>
  <c r="P32" i="2"/>
  <c r="J32" i="2"/>
</calcChain>
</file>

<file path=xl/sharedStrings.xml><?xml version="1.0" encoding="utf-8"?>
<sst xmlns="http://schemas.openxmlformats.org/spreadsheetml/2006/main" count="117" uniqueCount="75">
  <si>
    <t>Руководитель</t>
  </si>
  <si>
    <t>(должность)</t>
  </si>
  <si>
    <t>(подпись)</t>
  </si>
  <si>
    <t>(расшифровка подписи)</t>
  </si>
  <si>
    <t xml:space="preserve">наименование </t>
  </si>
  <si>
    <t>наименование</t>
  </si>
  <si>
    <t>код</t>
  </si>
  <si>
    <t>Наименование источника дохода бюджета &lt;*&gt;</t>
  </si>
  <si>
    <t xml:space="preserve">РЕЕСТР </t>
  </si>
  <si>
    <t xml:space="preserve">Классификация доходов бюджета </t>
  </si>
  <si>
    <t>Группа источников доходов бюджета &lt;*&gt;</t>
  </si>
  <si>
    <t>Информация о публично-правовом образовании, в доход бюджета которого зачисляются платежи, являющиеся источником дохода бюджета &lt;*&gt;</t>
  </si>
  <si>
    <t>Информация об органах государственной власти (государственных органах), казенных учреждениях, иных организациях, осуществляющих бюджетные полномочия главных администраторов доходов бюджета &lt;*&gt;</t>
  </si>
  <si>
    <t>тыс. рублей</t>
  </si>
  <si>
    <t>идентификационный код</t>
  </si>
  <si>
    <t>Идентификационный код источника дохода бюджета &lt;*&gt;</t>
  </si>
  <si>
    <t>на  2020 год</t>
  </si>
  <si>
    <t>на  2021 год</t>
  </si>
  <si>
    <t>на  2022 год</t>
  </si>
  <si>
    <t>Показатели прогноза доходов бюджета, сформированные в целях составления и утверждения решения о бюджете &lt;**&gt;</t>
  </si>
  <si>
    <t>Показатели прогноза доходов бюджета, принимающие значения прогнозируемого общего объема доходов бюджета в соответствии с решением о бюджете &lt;**&gt;</t>
  </si>
  <si>
    <t xml:space="preserve">источников доходов  бюджета Новошарапского сельсовета Ордынского района Новосибирской области      </t>
  </si>
  <si>
    <t>&lt;**&gt; Графа обязательна для заполнения при составлении, рассмотрении, утверждении и исполнении бюджета Новошарапского сельсовета Ордынского района Новосибирской области, начиная с бюджета на 2022 год и плановый период 2023 и 2024 годов.</t>
  </si>
  <si>
    <t>&lt;***&gt; Информация формируется на основе сведений  автоматизированной системы «Бюджет». При составлении, рассмотрении, утверждении и исполнении  бюджета Новошарапского сельсовета Ордынского района Новосибирской области, начиная с бюджета на 2022 год и плановый период 2023 и 2024 годов, информация формируется на основании соответствующих сведений реестра источников доходов Российской Федерации.».</t>
  </si>
  <si>
    <t xml:space="preserve">&lt;*&gt; При составлении, рассмотрении, утверждении и исполнении бюджета Новошарапского сельсовета Ордынского района Новосибирской области, начиная с бюджета на 2022 год и плановый период 2023 и 2024 годов, информация формируется на основе перечня источников доходов Российской Федерации путем обмена данными между государственной информационной системой «Автоматизированная система управления бюджетными процессами Новосибирской области» и государственной интегрированной информационной системой управления общественными финансами «Электронный бюджет». </t>
  </si>
  <si>
    <t>Управление Федеральной налоговой службы по Новосибирской области</t>
  </si>
  <si>
    <t>Новошарапский сельсовет Ордынского района Новосибирской области</t>
  </si>
  <si>
    <t>Налог на доходы физических лиц с доходов, источником которых является налоговый агент, за исключением доходов, в отношении которых исчисление и уплата налога осуществляются в соответствии со статьями 227, 2271 и 228 Налогового кодекса Российской Федераци</t>
  </si>
  <si>
    <t>Доходы от уплаты акцизов на дизельное топливо,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</si>
  <si>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>Доходы от уплаты акцизов на моторные масла для дизельных и (или) карбюраторных (инжекторных) двигателей,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</si>
  <si>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>Доходы от уплаты акцизов на автомобильный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</si>
  <si>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>Доходы от уплаты акцизов на прямогонный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</si>
  <si>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>10010302230010000110</t>
  </si>
  <si>
    <t>10010302240010000110</t>
  </si>
  <si>
    <t>10010302250010000110</t>
  </si>
  <si>
    <t>10010302260010000110</t>
  </si>
  <si>
    <t>18210503010010000110</t>
  </si>
  <si>
    <t xml:space="preserve">Единый сельскохозяйственный налог </t>
  </si>
  <si>
    <t>18210601030100000110</t>
  </si>
  <si>
    <t>Налог на имущество физических лиц, взимаемый по ставкам, применяемым к объектам налогообложения, расположенным в границах сельских поселений</t>
  </si>
  <si>
    <t>Земельный налог с организаций, обладающих земельным участком, расположенным в границах сельских  поселений</t>
  </si>
  <si>
    <t>Земельный налог с физических лиц, обладающих земельным участком, расположенным в границах сельских поселений</t>
  </si>
  <si>
    <t>18210606043100000110</t>
  </si>
  <si>
    <t>18210606033100000110</t>
  </si>
  <si>
    <t>Государственная пошлина за совершение нотариальных действий должностными лицами органов местного самоуправления, уполномоченными в соответствии с законодательными актами Российской Федерации на совершение нотариальных действий</t>
  </si>
  <si>
    <t>18210804020010000110</t>
  </si>
  <si>
    <t>Доходы от сдачи в аренду имущества, находящегося в оперативном управлении органов управления сельских поселений и созданных ими учреждений (за исключением имущества муниципальных бюджетных и автономных учреждений)</t>
  </si>
  <si>
    <t>Прочие доходы от компенсации затрат бюджетов сельских поселений</t>
  </si>
  <si>
    <t>55511105035100000120</t>
  </si>
  <si>
    <t>55511302995100000130</t>
  </si>
  <si>
    <t>Дотации бюджетам сельских поселений на выравнивание бюджетной обеспеченности</t>
  </si>
  <si>
    <t>Субвенции бюджетам сельских поселений на осуществление первичного воинского учета на территориях, где отсутствуют военные комиссариаты</t>
  </si>
  <si>
    <t>Субвенции бюджетам сельских поселений на выполнение передаваемых полномочий субъектов Российской Федерации</t>
  </si>
  <si>
    <t>55520215001100000150</t>
  </si>
  <si>
    <t>55520235118100000150</t>
  </si>
  <si>
    <t>55520230024100000150</t>
  </si>
  <si>
    <t>55511633050100000140</t>
  </si>
  <si>
    <t>Денежные взыскания (штрафы) за нарушение законодательства Российской Федерации о контрактной системе в сфере закупок товаров, работ, услуг для обеспечения государственных и муниципальных нужд для нужд сельских поселений</t>
  </si>
  <si>
    <t>55520249999100000150</t>
  </si>
  <si>
    <t>18210102030010000110</t>
  </si>
  <si>
    <t>Налог на доходы физических лиц с доходов, полученных физическими лицами в соответствии со статьей 228 Налогового Кодекса Российской Федерации</t>
  </si>
  <si>
    <t>Доходы, поступающие в порядке возмещения расходов, понесенных в связи с эксплуатацией имущества сельских поселений</t>
  </si>
  <si>
    <t>55511302065100000130</t>
  </si>
  <si>
    <t xml:space="preserve">Глава Новошарапского сельсовета Ордынского района Новосибирской области </t>
  </si>
  <si>
    <t xml:space="preserve">                     Н.В.Хананова</t>
  </si>
  <si>
    <t>182 1 01 02010 01 0000 110</t>
  </si>
  <si>
    <t>на 2021 год и плановый период 2022 и 2023 годов</t>
  </si>
  <si>
    <t>Показатели кассовых поступлений, принимающие значения доходов бюджета в соответствии с решением об исполнении бюджета за 2019 год от 29.06.20 №162</t>
  </si>
  <si>
    <t>Показатели прогноза доходов бюджета 2020 года, принимающие значения прогнозируемого общего объема доходов бюджета в соответствии с решением о бюджете с учетом решений о внесении изменений от 15.10.2020 г. №13 &lt;**&gt;</t>
  </si>
  <si>
    <t>Показатели кассовых поступлений  (по состоянию на «01»октября  2020 года)
 &lt;***&gt;</t>
  </si>
  <si>
    <t>Показатели уточненного прогноза доходов бюджета, формируемые в рамках составления сведений для составления и ведения кассового плана исполнения бюджета за 2020 год &lt;**&gt;</t>
  </si>
  <si>
    <t>на  2023 год</t>
  </si>
  <si>
    <t>Межбюджетные трансферты, передаваемые бюджетам сельских поселений из бюджетов муниципальных районов на осуществление части полномочий по решению вопросов местного значения в соответствии с заключенными соглашениями</t>
  </si>
  <si>
    <t>Субсидии бюджетам сельских поселений на реализацию программ формирования современной городской среды</t>
  </si>
  <si>
    <t>Прочие субсидии бюджетам сельских поселений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</si>
</sst>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4">
    <numFmt numFmtId="43" formatCode="_-* #,##0.00_р_._-;\-* #,##0.00_р_._-;_-* &quot;-&quot;??_р_._-;_-@_-"/>
    <numFmt numFmtId="164" formatCode="dd/mm/yy;@"/>
    <numFmt numFmtId="165" formatCode="#,##0.0"/>
    <numFmt numFmtId="166" formatCode="0.0"/>
  </numFmts>
  <fonts count="9" x14ac:knownFonts="1">
    <font>
      <sz val="11"/>
      <color theme="1"/>
      <name val="Calibri"/>
      <family val="2"/>
      <charset val="204"/>
      <scheme val="minor"/>
    </font>
    <font>
      <sz val="10"/>
      <name val="Times New Roman"/>
      <family val="1"/>
      <charset val="204"/>
    </font>
    <font>
      <sz val="20"/>
      <color theme="1"/>
      <name val="Times New Roman"/>
      <family val="1"/>
      <charset val="204"/>
    </font>
    <font>
      <sz val="20"/>
      <name val="Times New Roman"/>
      <family val="1"/>
      <charset val="204"/>
    </font>
    <font>
      <b/>
      <sz val="20"/>
      <name val="Times New Roman"/>
      <family val="1"/>
      <charset val="204"/>
    </font>
    <font>
      <sz val="11"/>
      <color theme="1"/>
      <name val="Calibri"/>
      <family val="2"/>
      <charset val="204"/>
      <scheme val="minor"/>
    </font>
    <font>
      <sz val="20"/>
      <color theme="1"/>
      <name val="Arial"/>
      <family val="2"/>
      <charset val="204"/>
    </font>
    <font>
      <sz val="20"/>
      <color rgb="FF000000"/>
      <name val="Arial"/>
      <family val="2"/>
      <charset val="204"/>
    </font>
    <font>
      <sz val="20"/>
      <color rgb="FF000000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1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</borders>
  <cellStyleXfs count="3">
    <xf numFmtId="0" fontId="0" fillId="0" borderId="0"/>
    <xf numFmtId="0" fontId="1" fillId="0" borderId="0"/>
    <xf numFmtId="43" fontId="5" fillId="0" borderId="0" applyFont="0" applyFill="0" applyBorder="0" applyAlignment="0" applyProtection="0"/>
  </cellStyleXfs>
  <cellXfs count="80">
    <xf numFmtId="0" fontId="0" fillId="0" borderId="0" xfId="0"/>
    <xf numFmtId="0" fontId="2" fillId="0" borderId="0" xfId="0" applyFont="1"/>
    <xf numFmtId="0" fontId="3" fillId="0" borderId="0" xfId="1" applyFont="1"/>
    <xf numFmtId="0" fontId="4" fillId="0" borderId="0" xfId="0" applyFont="1" applyFill="1" applyAlignment="1">
      <alignment vertical="center" wrapText="1"/>
    </xf>
    <xf numFmtId="0" fontId="2" fillId="0" borderId="0" xfId="0" applyFont="1" applyAlignment="1">
      <alignment horizontal="center"/>
    </xf>
    <xf numFmtId="0" fontId="2" fillId="0" borderId="0" xfId="0" applyFont="1" applyAlignment="1">
      <alignment wrapText="1"/>
    </xf>
    <xf numFmtId="0" fontId="3" fillId="0" borderId="0" xfId="1" applyFont="1" applyProtection="1">
      <protection hidden="1"/>
    </xf>
    <xf numFmtId="0" fontId="3" fillId="2" borderId="0" xfId="1" applyFont="1" applyFill="1" applyAlignment="1" applyProtection="1">
      <alignment horizontal="right"/>
      <protection hidden="1"/>
    </xf>
    <xf numFmtId="0" fontId="3" fillId="0" borderId="0" xfId="1" applyFont="1" applyAlignment="1" applyProtection="1">
      <alignment horizontal="right"/>
      <protection hidden="1"/>
    </xf>
    <xf numFmtId="0" fontId="4" fillId="0" borderId="0" xfId="1" applyFont="1" applyAlignment="1">
      <alignment horizontal="right"/>
    </xf>
    <xf numFmtId="0" fontId="4" fillId="0" borderId="0" xfId="1" applyFont="1" applyAlignment="1"/>
    <xf numFmtId="0" fontId="4" fillId="0" borderId="0" xfId="0" applyFont="1" applyFill="1" applyAlignment="1">
      <alignment horizontal="center" wrapText="1"/>
    </xf>
    <xf numFmtId="0" fontId="3" fillId="2" borderId="0" xfId="1" applyFont="1" applyFill="1" applyProtection="1">
      <protection hidden="1"/>
    </xf>
    <xf numFmtId="0" fontId="3" fillId="2" borderId="0" xfId="1" applyFont="1" applyFill="1"/>
    <xf numFmtId="0" fontId="3" fillId="2" borderId="0" xfId="1" applyFont="1" applyFill="1" applyAlignment="1" applyProtection="1">
      <alignment horizontal="right" vertical="top"/>
      <protection hidden="1"/>
    </xf>
    <xf numFmtId="0" fontId="3" fillId="2" borderId="4" xfId="1" applyNumberFormat="1" applyFont="1" applyFill="1" applyBorder="1" applyAlignment="1" applyProtection="1">
      <alignment horizontal="center" vertical="center" wrapText="1"/>
      <protection hidden="1"/>
    </xf>
    <xf numFmtId="0" fontId="3" fillId="2" borderId="1" xfId="1" applyNumberFormat="1" applyFont="1" applyFill="1" applyBorder="1" applyAlignment="1" applyProtection="1">
      <alignment horizontal="center" vertical="center" wrapText="1"/>
      <protection hidden="1"/>
    </xf>
    <xf numFmtId="0" fontId="2" fillId="2" borderId="1" xfId="0" applyFont="1" applyFill="1" applyBorder="1" applyAlignment="1">
      <alignment horizontal="center"/>
    </xf>
    <xf numFmtId="0" fontId="3" fillId="2" borderId="1" xfId="1" applyNumberFormat="1" applyFont="1" applyFill="1" applyBorder="1" applyAlignment="1" applyProtection="1">
      <alignment horizontal="center" wrapText="1"/>
      <protection hidden="1"/>
    </xf>
    <xf numFmtId="0" fontId="2" fillId="2" borderId="1" xfId="0" applyFont="1" applyFill="1" applyBorder="1" applyAlignment="1">
      <alignment horizontal="center" wrapText="1"/>
    </xf>
    <xf numFmtId="0" fontId="3" fillId="2" borderId="4" xfId="1" applyNumberFormat="1" applyFont="1" applyFill="1" applyBorder="1" applyAlignment="1" applyProtection="1">
      <alignment horizontal="center" wrapText="1"/>
      <protection hidden="1"/>
    </xf>
    <xf numFmtId="0" fontId="3" fillId="0" borderId="0" xfId="0" applyFont="1" applyFill="1" applyAlignment="1">
      <alignment horizontal="left"/>
    </xf>
    <xf numFmtId="0" fontId="3" fillId="0" borderId="2" xfId="0" applyFont="1" applyFill="1" applyBorder="1" applyAlignment="1">
      <alignment horizontal="left"/>
    </xf>
    <xf numFmtId="0" fontId="2" fillId="0" borderId="2" xfId="0" applyFont="1" applyBorder="1" applyAlignment="1"/>
    <xf numFmtId="0" fontId="2" fillId="0" borderId="2" xfId="0" applyFont="1" applyBorder="1"/>
    <xf numFmtId="164" fontId="3" fillId="2" borderId="0" xfId="0" applyNumberFormat="1" applyFont="1" applyFill="1" applyBorder="1" applyAlignment="1">
      <alignment horizontal="center" vertical="center" wrapText="1"/>
    </xf>
    <xf numFmtId="0" fontId="3" fillId="0" borderId="2" xfId="0" applyNumberFormat="1" applyFont="1" applyFill="1" applyBorder="1" applyAlignment="1">
      <alignment horizontal="center" vertical="center" wrapText="1"/>
    </xf>
    <xf numFmtId="49" fontId="3" fillId="0" borderId="2" xfId="0" applyNumberFormat="1" applyFont="1" applyFill="1" applyBorder="1" applyAlignment="1">
      <alignment horizontal="center" vertical="center" wrapText="1"/>
    </xf>
    <xf numFmtId="0" fontId="2" fillId="0" borderId="3" xfId="0" applyFont="1" applyBorder="1"/>
    <xf numFmtId="0" fontId="3" fillId="2" borderId="3" xfId="0" applyNumberFormat="1" applyFont="1" applyFill="1" applyBorder="1" applyAlignment="1">
      <alignment vertical="center" wrapText="1"/>
    </xf>
    <xf numFmtId="0" fontId="2" fillId="2" borderId="0" xfId="0" applyFont="1" applyFill="1"/>
    <xf numFmtId="0" fontId="2" fillId="0" borderId="1" xfId="0" applyFont="1" applyBorder="1"/>
    <xf numFmtId="0" fontId="2" fillId="0" borderId="0" xfId="0" applyFont="1" applyBorder="1"/>
    <xf numFmtId="0" fontId="2" fillId="0" borderId="6" xfId="0" applyFont="1" applyBorder="1"/>
    <xf numFmtId="0" fontId="2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2" fillId="0" borderId="6" xfId="0" applyFont="1" applyBorder="1" applyAlignment="1">
      <alignment horizontal="center" vertical="center" wrapText="1"/>
    </xf>
    <xf numFmtId="165" fontId="2" fillId="0" borderId="1" xfId="0" applyNumberFormat="1" applyFont="1" applyBorder="1" applyAlignment="1">
      <alignment horizontal="center" vertical="center" wrapText="1"/>
    </xf>
    <xf numFmtId="0" fontId="2" fillId="0" borderId="10" xfId="0" applyFont="1" applyBorder="1" applyAlignment="1">
      <alignment horizontal="center" vertical="center" wrapText="1"/>
    </xf>
    <xf numFmtId="0" fontId="2" fillId="0" borderId="5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/>
    </xf>
    <xf numFmtId="49" fontId="2" fillId="0" borderId="1" xfId="0" applyNumberFormat="1" applyFont="1" applyBorder="1" applyAlignment="1">
      <alignment horizontal="center" vertical="center" wrapText="1"/>
    </xf>
    <xf numFmtId="0" fontId="2" fillId="0" borderId="11" xfId="0" applyFont="1" applyBorder="1" applyAlignment="1">
      <alignment horizontal="center" vertical="center" wrapText="1"/>
    </xf>
    <xf numFmtId="49" fontId="2" fillId="0" borderId="9" xfId="0" applyNumberFormat="1" applyFont="1" applyBorder="1" applyAlignment="1">
      <alignment horizontal="center" vertical="center" wrapText="1"/>
    </xf>
    <xf numFmtId="49" fontId="2" fillId="0" borderId="12" xfId="0" applyNumberFormat="1" applyFont="1" applyBorder="1" applyAlignment="1">
      <alignment horizontal="center" vertical="center" wrapText="1"/>
    </xf>
    <xf numFmtId="49" fontId="2" fillId="0" borderId="1" xfId="0" applyNumberFormat="1" applyFont="1" applyBorder="1" applyAlignment="1">
      <alignment horizontal="center"/>
    </xf>
    <xf numFmtId="0" fontId="6" fillId="0" borderId="1" xfId="0" applyFont="1" applyBorder="1" applyAlignment="1">
      <alignment horizontal="center" vertical="center" wrapText="1"/>
    </xf>
    <xf numFmtId="2" fontId="2" fillId="0" borderId="1" xfId="0" applyNumberFormat="1" applyFont="1" applyBorder="1" applyAlignment="1">
      <alignment horizontal="center" vertical="center" wrapText="1"/>
    </xf>
    <xf numFmtId="2" fontId="7" fillId="0" borderId="1" xfId="0" applyNumberFormat="1" applyFont="1" applyBorder="1" applyAlignment="1">
      <alignment horizontal="center" vertical="center" wrapText="1"/>
    </xf>
    <xf numFmtId="2" fontId="2" fillId="0" borderId="1" xfId="2" applyNumberFormat="1" applyFont="1" applyBorder="1" applyAlignment="1">
      <alignment horizontal="center" vertical="center" wrapText="1"/>
    </xf>
    <xf numFmtId="2" fontId="6" fillId="0" borderId="1" xfId="0" applyNumberFormat="1" applyFont="1" applyBorder="1" applyAlignment="1">
      <alignment horizontal="center" vertical="center" wrapText="1"/>
    </xf>
    <xf numFmtId="49" fontId="2" fillId="0" borderId="6" xfId="0" applyNumberFormat="1" applyFont="1" applyBorder="1" applyAlignment="1">
      <alignment horizontal="center" vertical="center" wrapText="1"/>
    </xf>
    <xf numFmtId="165" fontId="2" fillId="0" borderId="6" xfId="0" applyNumberFormat="1" applyFont="1" applyBorder="1" applyAlignment="1">
      <alignment horizontal="center" vertical="center" wrapText="1"/>
    </xf>
    <xf numFmtId="0" fontId="8" fillId="0" borderId="1" xfId="0" applyFont="1" applyBorder="1" applyAlignment="1">
      <alignment horizontal="center" vertical="center" wrapText="1"/>
    </xf>
    <xf numFmtId="166" fontId="8" fillId="0" borderId="1" xfId="0" applyNumberFormat="1" applyFont="1" applyBorder="1" applyAlignment="1">
      <alignment horizontal="center" vertical="center" wrapText="1"/>
    </xf>
    <xf numFmtId="2" fontId="8" fillId="0" borderId="1" xfId="0" applyNumberFormat="1" applyFont="1" applyBorder="1" applyAlignment="1">
      <alignment horizontal="center" vertical="center" wrapText="1"/>
    </xf>
    <xf numFmtId="0" fontId="2" fillId="0" borderId="13" xfId="0" applyFont="1" applyBorder="1" applyAlignment="1">
      <alignment horizontal="center" vertical="center" wrapText="1"/>
    </xf>
    <xf numFmtId="0" fontId="2" fillId="0" borderId="4" xfId="0" applyFont="1" applyBorder="1" applyAlignment="1">
      <alignment horizontal="center" vertical="center" wrapText="1"/>
    </xf>
    <xf numFmtId="165" fontId="2" fillId="0" borderId="5" xfId="0" applyNumberFormat="1" applyFont="1" applyBorder="1" applyAlignment="1">
      <alignment horizontal="center" vertical="center" wrapText="1"/>
    </xf>
    <xf numFmtId="165" fontId="2" fillId="0" borderId="10" xfId="0" applyNumberFormat="1" applyFont="1" applyBorder="1" applyAlignment="1">
      <alignment horizontal="center" vertical="center" wrapText="1"/>
    </xf>
    <xf numFmtId="0" fontId="8" fillId="0" borderId="5" xfId="0" applyFont="1" applyBorder="1" applyAlignment="1">
      <alignment horizontal="center" vertical="center" wrapText="1"/>
    </xf>
    <xf numFmtId="0" fontId="2" fillId="0" borderId="0" xfId="0" applyFont="1" applyAlignment="1">
      <alignment horizontal="justify" wrapText="1"/>
    </xf>
    <xf numFmtId="0" fontId="3" fillId="2" borderId="6" xfId="1" applyNumberFormat="1" applyFont="1" applyFill="1" applyBorder="1" applyAlignment="1" applyProtection="1">
      <alignment horizontal="center" vertical="center" wrapText="1"/>
      <protection hidden="1"/>
    </xf>
    <xf numFmtId="0" fontId="2" fillId="2" borderId="7" xfId="0" applyFont="1" applyFill="1" applyBorder="1" applyAlignment="1">
      <alignment horizontal="center" vertical="center" wrapText="1"/>
    </xf>
    <xf numFmtId="0" fontId="3" fillId="2" borderId="7" xfId="1" applyNumberFormat="1" applyFont="1" applyFill="1" applyBorder="1" applyAlignment="1" applyProtection="1">
      <alignment horizontal="center" vertical="center" wrapText="1"/>
      <protection hidden="1"/>
    </xf>
    <xf numFmtId="0" fontId="3" fillId="2" borderId="1" xfId="1" applyNumberFormat="1" applyFont="1" applyFill="1" applyBorder="1" applyAlignment="1" applyProtection="1">
      <alignment horizontal="center" vertical="center" wrapText="1"/>
      <protection hidden="1"/>
    </xf>
    <xf numFmtId="0" fontId="3" fillId="2" borderId="4" xfId="1" applyNumberFormat="1" applyFont="1" applyFill="1" applyBorder="1" applyAlignment="1" applyProtection="1">
      <alignment horizontal="center" vertical="center" wrapText="1"/>
      <protection hidden="1"/>
    </xf>
    <xf numFmtId="0" fontId="3" fillId="2" borderId="8" xfId="1" applyNumberFormat="1" applyFont="1" applyFill="1" applyBorder="1" applyAlignment="1" applyProtection="1">
      <alignment horizontal="center" vertical="center" wrapText="1"/>
      <protection hidden="1"/>
    </xf>
    <xf numFmtId="0" fontId="3" fillId="2" borderId="5" xfId="1" applyNumberFormat="1" applyFont="1" applyFill="1" applyBorder="1" applyAlignment="1" applyProtection="1">
      <alignment horizontal="center" vertical="center" wrapText="1"/>
      <protection hidden="1"/>
    </xf>
    <xf numFmtId="49" fontId="3" fillId="0" borderId="3" xfId="0" applyNumberFormat="1" applyFont="1" applyFill="1" applyBorder="1" applyAlignment="1">
      <alignment horizontal="center" vertical="center"/>
    </xf>
    <xf numFmtId="0" fontId="3" fillId="0" borderId="3" xfId="0" applyNumberFormat="1" applyFont="1" applyFill="1" applyBorder="1" applyAlignment="1">
      <alignment horizontal="center" vertical="center" wrapText="1"/>
    </xf>
    <xf numFmtId="49" fontId="3" fillId="0" borderId="3" xfId="0" applyNumberFormat="1" applyFont="1" applyBorder="1" applyAlignment="1">
      <alignment horizontal="center" vertical="center" wrapText="1"/>
    </xf>
    <xf numFmtId="0" fontId="4" fillId="0" borderId="0" xfId="1" applyFont="1" applyAlignment="1">
      <alignment horizontal="center"/>
    </xf>
    <xf numFmtId="0" fontId="3" fillId="0" borderId="0" xfId="0" applyFont="1" applyFill="1" applyAlignment="1">
      <alignment horizontal="center" wrapText="1"/>
    </xf>
    <xf numFmtId="0" fontId="2" fillId="2" borderId="1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center" vertical="center" wrapText="1"/>
    </xf>
    <xf numFmtId="0" fontId="8" fillId="0" borderId="0" xfId="0" applyFont="1" applyAlignment="1">
      <alignment horizontal="center" vertical="center" wrapText="1"/>
    </xf>
    <xf numFmtId="0" fontId="2" fillId="0" borderId="14" xfId="0" applyFont="1" applyBorder="1" applyAlignment="1">
      <alignment horizontal="center" vertical="center" wrapText="1"/>
    </xf>
    <xf numFmtId="49" fontId="2" fillId="0" borderId="0" xfId="0" applyNumberFormat="1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</cellXfs>
  <cellStyles count="3">
    <cellStyle name="Обычный" xfId="0" builtinId="0"/>
    <cellStyle name="Обычный 2" xfId="1"/>
    <cellStyle name="Финансовый" xfId="2" builtinId="3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=""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V43"/>
  <sheetViews>
    <sheetView tabSelected="1" view="pageBreakPreview" zoomScale="32" zoomScaleNormal="40" zoomScaleSheetLayoutView="32" workbookViewId="0">
      <selection activeCell="N31" sqref="N31"/>
    </sheetView>
  </sheetViews>
  <sheetFormatPr defaultColWidth="9.109375" defaultRowHeight="25.2" x14ac:dyDescent="0.45"/>
  <cols>
    <col min="1" max="1" width="4" style="1" customWidth="1"/>
    <col min="2" max="2" width="20.44140625" style="1" customWidth="1"/>
    <col min="3" max="3" width="53.44140625" style="1" customWidth="1"/>
    <col min="4" max="4" width="148.6640625" style="1" customWidth="1"/>
    <col min="5" max="5" width="20" style="1" customWidth="1"/>
    <col min="6" max="6" width="10.88671875" style="1" customWidth="1"/>
    <col min="7" max="7" width="16.5546875" style="1" customWidth="1"/>
    <col min="8" max="8" width="36.88671875" style="1" customWidth="1"/>
    <col min="9" max="9" width="51.33203125" style="1" customWidth="1"/>
    <col min="10" max="10" width="40.6640625" style="1" customWidth="1"/>
    <col min="11" max="11" width="49" style="1" customWidth="1"/>
    <col min="12" max="12" width="33.109375" style="30" customWidth="1"/>
    <col min="13" max="13" width="39.6640625" style="1" customWidth="1"/>
    <col min="14" max="16" width="29.88671875" style="1" bestFit="1" customWidth="1"/>
    <col min="17" max="17" width="23.88671875" style="1" customWidth="1"/>
    <col min="18" max="18" width="26.6640625" style="1" customWidth="1"/>
    <col min="19" max="19" width="24.88671875" style="1" customWidth="1"/>
    <col min="20" max="20" width="0.33203125" style="1" hidden="1" customWidth="1"/>
    <col min="21" max="16384" width="9.109375" style="1"/>
  </cols>
  <sheetData>
    <row r="1" spans="1:22" s="2" customFormat="1" x14ac:dyDescent="0.45">
      <c r="C1" s="6"/>
      <c r="D1" s="6"/>
      <c r="E1" s="6"/>
      <c r="F1" s="6"/>
      <c r="G1" s="6"/>
      <c r="H1" s="6"/>
      <c r="I1" s="6"/>
      <c r="J1" s="6"/>
      <c r="K1" s="6"/>
      <c r="L1" s="7"/>
      <c r="M1" s="8"/>
      <c r="N1" s="8"/>
      <c r="O1" s="8"/>
      <c r="P1" s="8"/>
      <c r="Q1" s="8"/>
      <c r="R1" s="8"/>
      <c r="S1" s="9"/>
    </row>
    <row r="2" spans="1:22" s="2" customFormat="1" x14ac:dyDescent="0.45">
      <c r="B2" s="72" t="s">
        <v>8</v>
      </c>
      <c r="C2" s="72"/>
      <c r="D2" s="72"/>
      <c r="E2" s="72"/>
      <c r="F2" s="72"/>
      <c r="G2" s="72"/>
      <c r="H2" s="72"/>
      <c r="I2" s="72"/>
      <c r="J2" s="72"/>
      <c r="K2" s="72"/>
      <c r="L2" s="72"/>
      <c r="M2" s="72"/>
      <c r="N2" s="72"/>
      <c r="O2" s="72"/>
      <c r="P2" s="72"/>
      <c r="Q2" s="72"/>
      <c r="R2" s="72"/>
      <c r="S2" s="72"/>
      <c r="T2" s="10"/>
      <c r="U2" s="10"/>
    </row>
    <row r="3" spans="1:22" s="2" customFormat="1" x14ac:dyDescent="0.45">
      <c r="B3" s="73" t="s">
        <v>21</v>
      </c>
      <c r="C3" s="73"/>
      <c r="D3" s="73"/>
      <c r="E3" s="73"/>
      <c r="F3" s="73"/>
      <c r="G3" s="73"/>
      <c r="H3" s="73"/>
      <c r="I3" s="73"/>
      <c r="J3" s="73"/>
      <c r="K3" s="73"/>
      <c r="L3" s="73"/>
      <c r="M3" s="73"/>
      <c r="N3" s="73"/>
      <c r="O3" s="73"/>
      <c r="P3" s="73"/>
      <c r="Q3" s="73"/>
      <c r="R3" s="73"/>
      <c r="S3" s="73"/>
      <c r="T3" s="11"/>
      <c r="U3" s="11"/>
      <c r="V3" s="3"/>
    </row>
    <row r="4" spans="1:22" s="2" customFormat="1" x14ac:dyDescent="0.45">
      <c r="B4" s="73" t="s">
        <v>66</v>
      </c>
      <c r="C4" s="73"/>
      <c r="D4" s="73"/>
      <c r="E4" s="73"/>
      <c r="F4" s="73"/>
      <c r="G4" s="73"/>
      <c r="H4" s="73"/>
      <c r="I4" s="73"/>
      <c r="J4" s="73"/>
      <c r="K4" s="73"/>
      <c r="L4" s="73"/>
      <c r="M4" s="73"/>
      <c r="N4" s="73"/>
      <c r="O4" s="73"/>
      <c r="P4" s="73"/>
      <c r="Q4" s="73"/>
      <c r="R4" s="73"/>
      <c r="S4" s="73"/>
      <c r="T4" s="11"/>
      <c r="U4" s="11"/>
      <c r="V4" s="3"/>
    </row>
    <row r="5" spans="1:22" s="2" customFormat="1" ht="24.9" x14ac:dyDescent="0.4">
      <c r="C5" s="6"/>
      <c r="D5" s="6"/>
      <c r="E5" s="6"/>
      <c r="F5" s="6"/>
      <c r="G5" s="6"/>
      <c r="H5" s="6"/>
      <c r="I5" s="6"/>
      <c r="J5" s="6"/>
      <c r="K5" s="6"/>
      <c r="L5" s="12"/>
      <c r="M5" s="6"/>
      <c r="N5" s="6"/>
      <c r="O5" s="6"/>
      <c r="P5" s="6"/>
      <c r="Q5" s="6"/>
      <c r="R5" s="6"/>
      <c r="S5" s="6"/>
    </row>
    <row r="6" spans="1:22" s="2" customFormat="1" x14ac:dyDescent="0.45">
      <c r="B6" s="13"/>
      <c r="C6" s="12"/>
      <c r="D6" s="12"/>
      <c r="E6" s="12"/>
      <c r="F6" s="12"/>
      <c r="G6" s="12"/>
      <c r="H6" s="12"/>
      <c r="I6" s="12"/>
      <c r="J6" s="12"/>
      <c r="K6" s="12"/>
      <c r="L6" s="12"/>
      <c r="M6" s="12"/>
      <c r="N6" s="12"/>
      <c r="O6" s="12"/>
      <c r="P6" s="12"/>
      <c r="Q6" s="12"/>
      <c r="R6" s="12"/>
      <c r="S6" s="14" t="s">
        <v>13</v>
      </c>
    </row>
    <row r="7" spans="1:22" s="2" customFormat="1" ht="24.9" x14ac:dyDescent="0.4">
      <c r="B7" s="13"/>
      <c r="C7" s="12"/>
      <c r="D7" s="12"/>
      <c r="E7" s="12"/>
      <c r="F7" s="12"/>
      <c r="G7" s="12"/>
      <c r="H7" s="12"/>
      <c r="I7" s="12"/>
      <c r="J7" s="12"/>
      <c r="K7" s="12"/>
      <c r="L7" s="12"/>
      <c r="M7" s="12"/>
      <c r="N7" s="12"/>
      <c r="O7" s="12"/>
      <c r="P7" s="12"/>
      <c r="Q7" s="12"/>
      <c r="R7" s="12"/>
      <c r="S7" s="14"/>
    </row>
    <row r="8" spans="1:22" ht="162" customHeight="1" x14ac:dyDescent="0.45">
      <c r="B8" s="74" t="s">
        <v>7</v>
      </c>
      <c r="C8" s="65" t="s">
        <v>9</v>
      </c>
      <c r="D8" s="74"/>
      <c r="E8" s="74" t="s">
        <v>15</v>
      </c>
      <c r="F8" s="66" t="s">
        <v>10</v>
      </c>
      <c r="G8" s="75"/>
      <c r="H8" s="62" t="s">
        <v>11</v>
      </c>
      <c r="I8" s="62" t="s">
        <v>12</v>
      </c>
      <c r="J8" s="62" t="s">
        <v>67</v>
      </c>
      <c r="K8" s="62" t="s">
        <v>68</v>
      </c>
      <c r="L8" s="62" t="s">
        <v>69</v>
      </c>
      <c r="M8" s="62" t="s">
        <v>70</v>
      </c>
      <c r="N8" s="65" t="s">
        <v>19</v>
      </c>
      <c r="O8" s="65"/>
      <c r="P8" s="65"/>
      <c r="Q8" s="66" t="s">
        <v>20</v>
      </c>
      <c r="R8" s="67"/>
      <c r="S8" s="68"/>
    </row>
    <row r="9" spans="1:22" ht="159.75" customHeight="1" x14ac:dyDescent="0.45">
      <c r="B9" s="74"/>
      <c r="C9" s="15" t="s">
        <v>6</v>
      </c>
      <c r="D9" s="16" t="s">
        <v>4</v>
      </c>
      <c r="E9" s="74"/>
      <c r="F9" s="16" t="s">
        <v>5</v>
      </c>
      <c r="G9" s="16" t="s">
        <v>14</v>
      </c>
      <c r="H9" s="63"/>
      <c r="I9" s="63"/>
      <c r="J9" s="63"/>
      <c r="K9" s="63"/>
      <c r="L9" s="63"/>
      <c r="M9" s="64"/>
      <c r="N9" s="16" t="s">
        <v>17</v>
      </c>
      <c r="O9" s="16" t="s">
        <v>18</v>
      </c>
      <c r="P9" s="16" t="s">
        <v>71</v>
      </c>
      <c r="Q9" s="16" t="s">
        <v>16</v>
      </c>
      <c r="R9" s="16" t="s">
        <v>17</v>
      </c>
      <c r="S9" s="16" t="s">
        <v>18</v>
      </c>
    </row>
    <row r="10" spans="1:22" s="4" customFormat="1" x14ac:dyDescent="0.45">
      <c r="A10" s="1"/>
      <c r="B10" s="17">
        <v>1</v>
      </c>
      <c r="C10" s="18">
        <v>2</v>
      </c>
      <c r="D10" s="19">
        <v>3</v>
      </c>
      <c r="E10" s="19">
        <v>4</v>
      </c>
      <c r="F10" s="20">
        <v>5</v>
      </c>
      <c r="G10" s="19">
        <v>6</v>
      </c>
      <c r="H10" s="18">
        <v>7</v>
      </c>
      <c r="I10" s="18">
        <v>8</v>
      </c>
      <c r="J10" s="18">
        <v>9</v>
      </c>
      <c r="K10" s="18">
        <v>10</v>
      </c>
      <c r="L10" s="18">
        <v>11</v>
      </c>
      <c r="M10" s="18">
        <v>12</v>
      </c>
      <c r="N10" s="18">
        <v>13</v>
      </c>
      <c r="O10" s="18">
        <v>14</v>
      </c>
      <c r="P10" s="18">
        <v>15</v>
      </c>
      <c r="Q10" s="18">
        <v>16</v>
      </c>
      <c r="R10" s="18">
        <v>17</v>
      </c>
      <c r="S10" s="18">
        <v>18</v>
      </c>
    </row>
    <row r="11" spans="1:22" ht="126" customHeight="1" x14ac:dyDescent="0.45">
      <c r="B11" s="33"/>
      <c r="C11" s="35" t="s">
        <v>65</v>
      </c>
      <c r="D11" s="34" t="s">
        <v>27</v>
      </c>
      <c r="E11" s="35"/>
      <c r="F11" s="35"/>
      <c r="G11" s="35"/>
      <c r="H11" s="36" t="s">
        <v>26</v>
      </c>
      <c r="I11" s="56" t="s">
        <v>25</v>
      </c>
      <c r="J11" s="55">
        <v>373.5</v>
      </c>
      <c r="K11" s="47">
        <v>344</v>
      </c>
      <c r="L11" s="48">
        <v>275.2</v>
      </c>
      <c r="M11" s="47">
        <f>K11</f>
        <v>344</v>
      </c>
      <c r="N11" s="47">
        <v>455.9</v>
      </c>
      <c r="O11" s="47">
        <v>475</v>
      </c>
      <c r="P11" s="49">
        <v>495</v>
      </c>
      <c r="Q11" s="38"/>
      <c r="R11" s="36"/>
      <c r="S11" s="36"/>
    </row>
    <row r="12" spans="1:22" ht="126" customHeight="1" x14ac:dyDescent="0.45">
      <c r="B12" s="33"/>
      <c r="C12" s="35" t="s">
        <v>59</v>
      </c>
      <c r="D12" s="35" t="s">
        <v>60</v>
      </c>
      <c r="E12" s="35"/>
      <c r="F12" s="35"/>
      <c r="G12" s="35"/>
      <c r="H12" s="36" t="s">
        <v>26</v>
      </c>
      <c r="I12" s="56" t="s">
        <v>25</v>
      </c>
      <c r="J12" s="47">
        <v>13.4</v>
      </c>
      <c r="K12" s="47"/>
      <c r="L12" s="50">
        <v>18.100000000000001</v>
      </c>
      <c r="M12" s="47">
        <v>18.100000000000001</v>
      </c>
      <c r="N12" s="47"/>
      <c r="O12" s="47"/>
      <c r="P12" s="49"/>
      <c r="Q12" s="38"/>
      <c r="R12" s="36"/>
      <c r="S12" s="36"/>
    </row>
    <row r="13" spans="1:22" s="31" customFormat="1" ht="126" x14ac:dyDescent="0.45">
      <c r="C13" s="35" t="s">
        <v>32</v>
      </c>
      <c r="D13" s="35" t="s">
        <v>28</v>
      </c>
      <c r="E13" s="35"/>
      <c r="F13" s="35"/>
      <c r="G13" s="35"/>
      <c r="H13" s="36" t="s">
        <v>26</v>
      </c>
      <c r="I13" s="56" t="s">
        <v>25</v>
      </c>
      <c r="J13" s="55">
        <v>432.2</v>
      </c>
      <c r="K13" s="47">
        <v>512.1</v>
      </c>
      <c r="L13" s="48">
        <v>341.3</v>
      </c>
      <c r="M13" s="47">
        <f>K13</f>
        <v>512.1</v>
      </c>
      <c r="N13" s="50">
        <v>563.79999999999995</v>
      </c>
      <c r="O13" s="50">
        <v>597.1</v>
      </c>
      <c r="P13" s="50">
        <v>621.6</v>
      </c>
      <c r="Q13" s="39"/>
      <c r="R13" s="35"/>
      <c r="S13" s="35"/>
    </row>
    <row r="14" spans="1:22" s="31" customFormat="1" ht="126" x14ac:dyDescent="0.45">
      <c r="C14" s="35" t="s">
        <v>33</v>
      </c>
      <c r="D14" s="35" t="s">
        <v>29</v>
      </c>
      <c r="E14" s="35"/>
      <c r="F14" s="35"/>
      <c r="G14" s="35"/>
      <c r="H14" s="36" t="s">
        <v>26</v>
      </c>
      <c r="I14" s="56" t="s">
        <v>25</v>
      </c>
      <c r="J14" s="55">
        <v>3.2</v>
      </c>
      <c r="K14" s="47">
        <v>2.7</v>
      </c>
      <c r="L14" s="48">
        <v>2.4</v>
      </c>
      <c r="M14" s="47">
        <f t="shared" ref="M14:M31" si="0">K14</f>
        <v>2.7</v>
      </c>
      <c r="N14" s="50">
        <v>3.7</v>
      </c>
      <c r="O14" s="50">
        <v>3.9</v>
      </c>
      <c r="P14" s="50">
        <v>4.0999999999999996</v>
      </c>
      <c r="Q14" s="39"/>
      <c r="R14" s="35"/>
      <c r="S14" s="35"/>
    </row>
    <row r="15" spans="1:22" s="31" customFormat="1" ht="126" x14ac:dyDescent="0.45">
      <c r="C15" s="35" t="s">
        <v>34</v>
      </c>
      <c r="D15" s="35" t="s">
        <v>30</v>
      </c>
      <c r="E15" s="35"/>
      <c r="F15" s="35"/>
      <c r="G15" s="35"/>
      <c r="H15" s="36" t="s">
        <v>26</v>
      </c>
      <c r="I15" s="56" t="s">
        <v>25</v>
      </c>
      <c r="J15" s="55">
        <v>577.4</v>
      </c>
      <c r="K15" s="47">
        <v>686.9</v>
      </c>
      <c r="L15" s="48">
        <v>455.1</v>
      </c>
      <c r="M15" s="47">
        <f t="shared" si="0"/>
        <v>686.9</v>
      </c>
      <c r="N15" s="50">
        <v>685.4</v>
      </c>
      <c r="O15" s="50">
        <v>721.6</v>
      </c>
      <c r="P15" s="50">
        <v>751.1</v>
      </c>
      <c r="Q15" s="39"/>
      <c r="R15" s="35"/>
      <c r="S15" s="35"/>
    </row>
    <row r="16" spans="1:22" s="31" customFormat="1" ht="126" x14ac:dyDescent="0.45">
      <c r="C16" s="35" t="s">
        <v>35</v>
      </c>
      <c r="D16" s="35" t="s">
        <v>31</v>
      </c>
      <c r="E16" s="35"/>
      <c r="F16" s="35"/>
      <c r="G16" s="35"/>
      <c r="H16" s="36" t="s">
        <v>26</v>
      </c>
      <c r="I16" s="56" t="s">
        <v>25</v>
      </c>
      <c r="J16" s="55">
        <v>-63.3</v>
      </c>
      <c r="K16" s="47">
        <v>-83.3</v>
      </c>
      <c r="L16" s="48">
        <v>-66.599999999999994</v>
      </c>
      <c r="M16" s="47">
        <f t="shared" si="0"/>
        <v>-83.3</v>
      </c>
      <c r="N16" s="50">
        <v>-76.8</v>
      </c>
      <c r="O16" s="50">
        <v>-78.599999999999994</v>
      </c>
      <c r="P16" s="50">
        <v>-85.9</v>
      </c>
      <c r="Q16" s="39"/>
      <c r="R16" s="35"/>
      <c r="S16" s="35"/>
    </row>
    <row r="17" spans="2:21" s="31" customFormat="1" ht="126" x14ac:dyDescent="0.45">
      <c r="C17" s="40" t="s">
        <v>36</v>
      </c>
      <c r="D17" s="35" t="s">
        <v>37</v>
      </c>
      <c r="E17" s="35"/>
      <c r="F17" s="35"/>
      <c r="G17" s="35"/>
      <c r="H17" s="36" t="s">
        <v>26</v>
      </c>
      <c r="I17" s="56" t="s">
        <v>25</v>
      </c>
      <c r="J17" s="55">
        <v>25.3</v>
      </c>
      <c r="K17" s="47">
        <v>118.4</v>
      </c>
      <c r="L17" s="48">
        <v>118.4</v>
      </c>
      <c r="M17" s="47">
        <f t="shared" si="0"/>
        <v>118.4</v>
      </c>
      <c r="N17" s="47">
        <v>22.9</v>
      </c>
      <c r="O17" s="47">
        <v>23.6</v>
      </c>
      <c r="P17" s="47">
        <v>24.4</v>
      </c>
      <c r="Q17" s="39"/>
      <c r="R17" s="35"/>
      <c r="S17" s="35"/>
    </row>
    <row r="18" spans="2:21" s="31" customFormat="1" ht="126" x14ac:dyDescent="0.45">
      <c r="C18" s="45" t="s">
        <v>38</v>
      </c>
      <c r="D18" s="35" t="s">
        <v>39</v>
      </c>
      <c r="E18" s="35"/>
      <c r="F18" s="35"/>
      <c r="G18" s="35"/>
      <c r="H18" s="36" t="s">
        <v>26</v>
      </c>
      <c r="I18" s="56" t="s">
        <v>25</v>
      </c>
      <c r="J18" s="47">
        <v>185.3</v>
      </c>
      <c r="K18" s="47">
        <v>217.6</v>
      </c>
      <c r="L18" s="50">
        <v>85.8</v>
      </c>
      <c r="M18" s="47">
        <f t="shared" si="0"/>
        <v>217.6</v>
      </c>
      <c r="N18" s="47">
        <v>207.9</v>
      </c>
      <c r="O18" s="47">
        <v>245.3</v>
      </c>
      <c r="P18" s="47">
        <v>269.8</v>
      </c>
      <c r="Q18" s="39"/>
      <c r="R18" s="35"/>
      <c r="S18" s="35"/>
    </row>
    <row r="19" spans="2:21" s="31" customFormat="1" ht="126.6" thickBot="1" x14ac:dyDescent="0.5">
      <c r="C19" s="43" t="s">
        <v>43</v>
      </c>
      <c r="D19" s="42" t="s">
        <v>40</v>
      </c>
      <c r="E19" s="35"/>
      <c r="F19" s="35"/>
      <c r="G19" s="35"/>
      <c r="H19" s="36" t="s">
        <v>26</v>
      </c>
      <c r="I19" s="56" t="s">
        <v>25</v>
      </c>
      <c r="J19" s="53">
        <v>1439.6</v>
      </c>
      <c r="K19" s="47">
        <v>1327.8</v>
      </c>
      <c r="L19" s="48">
        <v>940.4</v>
      </c>
      <c r="M19" s="47">
        <f t="shared" si="0"/>
        <v>1327.8</v>
      </c>
      <c r="N19" s="47">
        <v>1296</v>
      </c>
      <c r="O19" s="47">
        <v>1336.2</v>
      </c>
      <c r="P19" s="47">
        <v>1377.6</v>
      </c>
      <c r="Q19" s="58"/>
      <c r="R19" s="37"/>
      <c r="S19" s="37"/>
    </row>
    <row r="20" spans="2:21" s="31" customFormat="1" ht="126.6" thickBot="1" x14ac:dyDescent="0.5">
      <c r="C20" s="43" t="s">
        <v>42</v>
      </c>
      <c r="D20" s="42" t="s">
        <v>41</v>
      </c>
      <c r="E20" s="35"/>
      <c r="F20" s="35"/>
      <c r="G20" s="35"/>
      <c r="H20" s="36" t="s">
        <v>26</v>
      </c>
      <c r="I20" s="56" t="s">
        <v>25</v>
      </c>
      <c r="J20" s="53">
        <v>984.2</v>
      </c>
      <c r="K20" s="47">
        <v>663.9</v>
      </c>
      <c r="L20" s="48">
        <v>117.8</v>
      </c>
      <c r="M20" s="47">
        <f t="shared" si="0"/>
        <v>663.9</v>
      </c>
      <c r="N20" s="47">
        <v>896.7</v>
      </c>
      <c r="O20" s="47">
        <v>865.4</v>
      </c>
      <c r="P20" s="47">
        <v>835.3</v>
      </c>
      <c r="Q20" s="58"/>
      <c r="R20" s="37"/>
      <c r="S20" s="37"/>
    </row>
    <row r="21" spans="2:21" s="31" customFormat="1" ht="126" x14ac:dyDescent="0.45">
      <c r="C21" s="41" t="s">
        <v>45</v>
      </c>
      <c r="D21" s="34" t="s">
        <v>44</v>
      </c>
      <c r="E21" s="35"/>
      <c r="F21" s="35"/>
      <c r="G21" s="35"/>
      <c r="H21" s="36" t="s">
        <v>26</v>
      </c>
      <c r="I21" s="56" t="s">
        <v>25</v>
      </c>
      <c r="J21" s="55">
        <v>3.2</v>
      </c>
      <c r="K21" s="47">
        <v>4</v>
      </c>
      <c r="L21" s="48">
        <v>4.2</v>
      </c>
      <c r="M21" s="47">
        <v>4.2</v>
      </c>
      <c r="N21" s="47">
        <v>2.2000000000000002</v>
      </c>
      <c r="O21" s="47">
        <v>2.2000000000000002</v>
      </c>
      <c r="P21" s="47">
        <v>2.2000000000000002</v>
      </c>
      <c r="Q21" s="58"/>
      <c r="R21" s="37"/>
      <c r="S21" s="37"/>
    </row>
    <row r="22" spans="2:21" s="31" customFormat="1" ht="126" x14ac:dyDescent="0.45">
      <c r="C22" s="41" t="s">
        <v>48</v>
      </c>
      <c r="D22" s="35" t="s">
        <v>46</v>
      </c>
      <c r="E22" s="35"/>
      <c r="F22" s="35"/>
      <c r="G22" s="35"/>
      <c r="H22" s="36" t="s">
        <v>26</v>
      </c>
      <c r="I22" s="56" t="s">
        <v>25</v>
      </c>
      <c r="J22" s="55">
        <v>16.399999999999999</v>
      </c>
      <c r="K22" s="47">
        <v>24.2</v>
      </c>
      <c r="L22" s="48">
        <v>18.399999999999999</v>
      </c>
      <c r="M22" s="47">
        <f t="shared" si="0"/>
        <v>24.2</v>
      </c>
      <c r="N22" s="47">
        <v>24.2</v>
      </c>
      <c r="O22" s="47">
        <v>24.2</v>
      </c>
      <c r="P22" s="47">
        <v>24.2</v>
      </c>
      <c r="Q22" s="58"/>
      <c r="R22" s="37"/>
      <c r="S22" s="37"/>
    </row>
    <row r="23" spans="2:21" s="31" customFormat="1" ht="126" x14ac:dyDescent="0.45">
      <c r="C23" s="41" t="s">
        <v>49</v>
      </c>
      <c r="D23" s="35" t="s">
        <v>47</v>
      </c>
      <c r="E23" s="35"/>
      <c r="F23" s="35"/>
      <c r="G23" s="35"/>
      <c r="H23" s="36" t="s">
        <v>26</v>
      </c>
      <c r="I23" s="56" t="s">
        <v>25</v>
      </c>
      <c r="J23" s="55">
        <v>9.6</v>
      </c>
      <c r="K23" s="47"/>
      <c r="L23" s="48"/>
      <c r="M23" s="47"/>
      <c r="N23" s="47"/>
      <c r="O23" s="47"/>
      <c r="P23" s="47"/>
      <c r="Q23" s="58"/>
      <c r="R23" s="37"/>
      <c r="S23" s="37"/>
    </row>
    <row r="24" spans="2:21" s="31" customFormat="1" ht="126" x14ac:dyDescent="0.45">
      <c r="C24" s="41" t="s">
        <v>62</v>
      </c>
      <c r="D24" s="34" t="s">
        <v>61</v>
      </c>
      <c r="E24" s="35"/>
      <c r="F24" s="35"/>
      <c r="G24" s="35"/>
      <c r="H24" s="36" t="s">
        <v>26</v>
      </c>
      <c r="I24" s="56" t="s">
        <v>25</v>
      </c>
      <c r="J24" s="55">
        <v>37.299999999999997</v>
      </c>
      <c r="K24" s="47">
        <v>30</v>
      </c>
      <c r="L24" s="48">
        <v>27.3</v>
      </c>
      <c r="M24" s="47">
        <f t="shared" si="0"/>
        <v>30</v>
      </c>
      <c r="N24" s="47">
        <v>20</v>
      </c>
      <c r="O24" s="47">
        <v>20.2</v>
      </c>
      <c r="P24" s="47">
        <v>20.399999999999999</v>
      </c>
      <c r="Q24" s="58"/>
      <c r="R24" s="37"/>
      <c r="S24" s="37"/>
    </row>
    <row r="25" spans="2:21" s="31" customFormat="1" ht="118.8" customHeight="1" x14ac:dyDescent="0.45">
      <c r="C25" s="41" t="s">
        <v>56</v>
      </c>
      <c r="D25" s="35" t="s">
        <v>57</v>
      </c>
      <c r="E25" s="35"/>
      <c r="F25" s="35"/>
      <c r="G25" s="35"/>
      <c r="H25" s="36" t="s">
        <v>26</v>
      </c>
      <c r="I25" s="56" t="s">
        <v>25</v>
      </c>
      <c r="J25" s="55">
        <v>110.8</v>
      </c>
      <c r="K25" s="47"/>
      <c r="L25" s="48"/>
      <c r="M25" s="47"/>
      <c r="N25" s="47"/>
      <c r="O25" s="47"/>
      <c r="P25" s="47"/>
      <c r="Q25" s="58"/>
      <c r="R25" s="37"/>
      <c r="S25" s="37"/>
    </row>
    <row r="26" spans="2:21" s="31" customFormat="1" ht="126.6" thickBot="1" x14ac:dyDescent="0.5">
      <c r="C26" s="43" t="s">
        <v>53</v>
      </c>
      <c r="D26" s="42" t="s">
        <v>50</v>
      </c>
      <c r="E26" s="35"/>
      <c r="F26" s="35"/>
      <c r="G26" s="35"/>
      <c r="H26" s="36" t="s">
        <v>26</v>
      </c>
      <c r="I26" s="56" t="s">
        <v>25</v>
      </c>
      <c r="J26" s="55">
        <v>2232</v>
      </c>
      <c r="K26" s="47">
        <v>2744.1</v>
      </c>
      <c r="L26" s="48">
        <v>2051.8000000000002</v>
      </c>
      <c r="M26" s="47">
        <f t="shared" si="0"/>
        <v>2744.1</v>
      </c>
      <c r="N26" s="47">
        <v>3155</v>
      </c>
      <c r="O26" s="47">
        <v>2324.4</v>
      </c>
      <c r="P26" s="47">
        <v>1347.9</v>
      </c>
      <c r="Q26" s="58"/>
      <c r="R26" s="37"/>
      <c r="S26" s="37"/>
    </row>
    <row r="27" spans="2:21" s="31" customFormat="1" ht="126.6" thickBot="1" x14ac:dyDescent="0.5">
      <c r="C27" s="43" t="s">
        <v>54</v>
      </c>
      <c r="D27" s="42" t="s">
        <v>51</v>
      </c>
      <c r="E27" s="35"/>
      <c r="F27" s="35"/>
      <c r="G27" s="35"/>
      <c r="H27" s="36" t="s">
        <v>26</v>
      </c>
      <c r="I27" s="56" t="s">
        <v>25</v>
      </c>
      <c r="J27" s="55">
        <v>93.8</v>
      </c>
      <c r="K27" s="47">
        <v>107.6</v>
      </c>
      <c r="L27" s="48">
        <v>74.3</v>
      </c>
      <c r="M27" s="47">
        <f t="shared" si="0"/>
        <v>107.6</v>
      </c>
      <c r="N27" s="47">
        <v>110</v>
      </c>
      <c r="O27" s="47">
        <v>111.1</v>
      </c>
      <c r="P27" s="47">
        <v>115.6</v>
      </c>
      <c r="Q27" s="58"/>
      <c r="R27" s="37"/>
      <c r="S27" s="37"/>
    </row>
    <row r="28" spans="2:21" s="31" customFormat="1" ht="126" x14ac:dyDescent="0.45">
      <c r="C28" s="44" t="s">
        <v>55</v>
      </c>
      <c r="D28" s="77" t="s">
        <v>52</v>
      </c>
      <c r="E28" s="35"/>
      <c r="F28" s="35"/>
      <c r="G28" s="35"/>
      <c r="H28" s="36" t="s">
        <v>26</v>
      </c>
      <c r="I28" s="56" t="s">
        <v>25</v>
      </c>
      <c r="J28" s="55">
        <v>0.1</v>
      </c>
      <c r="K28" s="47">
        <v>0.1</v>
      </c>
      <c r="L28" s="48">
        <v>0.1</v>
      </c>
      <c r="M28" s="47">
        <f t="shared" si="0"/>
        <v>0.1</v>
      </c>
      <c r="N28" s="47">
        <v>0.1</v>
      </c>
      <c r="O28" s="47">
        <v>0.1</v>
      </c>
      <c r="P28" s="47">
        <v>0.1</v>
      </c>
      <c r="Q28" s="58"/>
      <c r="R28" s="37"/>
      <c r="S28" s="37"/>
    </row>
    <row r="29" spans="2:21" s="31" customFormat="1" ht="126" x14ac:dyDescent="0.45">
      <c r="B29" s="33"/>
      <c r="C29" s="78"/>
      <c r="D29" s="79" t="s">
        <v>74</v>
      </c>
      <c r="E29" s="36"/>
      <c r="F29" s="36"/>
      <c r="G29" s="36"/>
      <c r="H29" s="36" t="s">
        <v>26</v>
      </c>
      <c r="I29" s="56" t="s">
        <v>25</v>
      </c>
      <c r="J29" s="55"/>
      <c r="K29" s="47">
        <v>75.400000000000006</v>
      </c>
      <c r="L29" s="48">
        <v>75.400000000000006</v>
      </c>
      <c r="M29" s="47">
        <f t="shared" si="0"/>
        <v>75.400000000000006</v>
      </c>
      <c r="N29" s="47"/>
      <c r="O29" s="47"/>
      <c r="P29" s="47"/>
      <c r="Q29" s="59"/>
      <c r="R29" s="52"/>
      <c r="S29" s="52"/>
      <c r="T29" s="33"/>
      <c r="U29" s="33"/>
    </row>
    <row r="30" spans="2:21" s="31" customFormat="1" ht="126" x14ac:dyDescent="0.45">
      <c r="B30" s="33"/>
      <c r="C30" s="78"/>
      <c r="D30" s="39" t="s">
        <v>73</v>
      </c>
      <c r="E30" s="36"/>
      <c r="F30" s="36"/>
      <c r="G30" s="36"/>
      <c r="H30" s="36" t="s">
        <v>26</v>
      </c>
      <c r="I30" s="56" t="s">
        <v>25</v>
      </c>
      <c r="J30" s="55"/>
      <c r="K30" s="47">
        <v>3378.4</v>
      </c>
      <c r="L30" s="48">
        <v>1535.5</v>
      </c>
      <c r="M30" s="47">
        <f t="shared" si="0"/>
        <v>3378.4</v>
      </c>
      <c r="N30" s="47">
        <v>1257</v>
      </c>
      <c r="O30" s="47"/>
      <c r="P30" s="47"/>
      <c r="Q30" s="59"/>
      <c r="R30" s="52"/>
      <c r="S30" s="52"/>
      <c r="T30" s="33"/>
      <c r="U30" s="33"/>
    </row>
    <row r="31" spans="2:21" s="31" customFormat="1" ht="126" x14ac:dyDescent="0.45">
      <c r="B31" s="33"/>
      <c r="C31" s="51" t="s">
        <v>58</v>
      </c>
      <c r="D31" s="76" t="s">
        <v>72</v>
      </c>
      <c r="E31" s="36"/>
      <c r="F31" s="36"/>
      <c r="G31" s="36"/>
      <c r="H31" s="36" t="s">
        <v>26</v>
      </c>
      <c r="I31" s="56" t="s">
        <v>25</v>
      </c>
      <c r="J31" s="55">
        <v>6087.5</v>
      </c>
      <c r="K31" s="47">
        <v>200</v>
      </c>
      <c r="L31" s="53">
        <v>200</v>
      </c>
      <c r="M31" s="47">
        <f t="shared" si="0"/>
        <v>200</v>
      </c>
      <c r="N31" s="47">
        <v>190</v>
      </c>
      <c r="O31" s="47"/>
      <c r="P31" s="47"/>
      <c r="Q31" s="59"/>
      <c r="R31" s="52"/>
      <c r="S31" s="52"/>
      <c r="T31" s="33"/>
      <c r="U31" s="33"/>
    </row>
    <row r="32" spans="2:21" s="32" customFormat="1" x14ac:dyDescent="0.45">
      <c r="B32" s="31"/>
      <c r="C32" s="41"/>
      <c r="D32" s="46"/>
      <c r="E32" s="35"/>
      <c r="F32" s="35"/>
      <c r="G32" s="35"/>
      <c r="H32" s="35"/>
      <c r="I32" s="57"/>
      <c r="J32" s="55">
        <f t="shared" ref="J32:P32" si="1">SUM(J11:J31)</f>
        <v>12561.5</v>
      </c>
      <c r="K32" s="55">
        <f>SUM(K11:K31)</f>
        <v>10353.9</v>
      </c>
      <c r="L32" s="53">
        <f t="shared" si="1"/>
        <v>6274.9000000000005</v>
      </c>
      <c r="M32" s="54">
        <f t="shared" si="1"/>
        <v>10372.200000000001</v>
      </c>
      <c r="N32" s="53">
        <f t="shared" si="1"/>
        <v>8814</v>
      </c>
      <c r="O32" s="53">
        <f t="shared" si="1"/>
        <v>6671.7000000000007</v>
      </c>
      <c r="P32" s="53">
        <f t="shared" si="1"/>
        <v>5803.4</v>
      </c>
      <c r="Q32" s="60"/>
      <c r="R32" s="53"/>
      <c r="S32" s="53"/>
      <c r="T32" s="31"/>
      <c r="U32" s="31"/>
    </row>
    <row r="34" spans="2:19" x14ac:dyDescent="0.45">
      <c r="B34" s="21" t="s">
        <v>0</v>
      </c>
      <c r="D34" s="1" t="s">
        <v>63</v>
      </c>
      <c r="E34" s="22"/>
      <c r="F34" s="23"/>
      <c r="G34" s="24"/>
      <c r="H34" s="24"/>
      <c r="L34" s="25"/>
      <c r="M34" s="24" t="s">
        <v>64</v>
      </c>
      <c r="N34" s="24"/>
      <c r="O34" s="24"/>
      <c r="P34" s="26"/>
      <c r="Q34" s="26"/>
      <c r="R34" s="26"/>
      <c r="S34" s="27"/>
    </row>
    <row r="35" spans="2:19" x14ac:dyDescent="0.45">
      <c r="D35" s="69" t="s">
        <v>1</v>
      </c>
      <c r="E35" s="69"/>
      <c r="F35" s="69"/>
      <c r="G35" s="69"/>
      <c r="H35" s="28"/>
      <c r="J35" s="70" t="s">
        <v>2</v>
      </c>
      <c r="K35" s="70"/>
      <c r="L35" s="29"/>
      <c r="M35" s="71" t="s">
        <v>3</v>
      </c>
      <c r="N35" s="71"/>
      <c r="O35" s="71"/>
      <c r="P35" s="71"/>
      <c r="Q35" s="71"/>
      <c r="R35" s="71"/>
      <c r="S35" s="71"/>
    </row>
    <row r="39" spans="2:19" x14ac:dyDescent="0.45">
      <c r="B39" s="61" t="s">
        <v>24</v>
      </c>
      <c r="C39" s="61"/>
      <c r="D39" s="61"/>
      <c r="E39" s="61"/>
      <c r="F39" s="61"/>
      <c r="G39" s="61"/>
      <c r="H39" s="61"/>
      <c r="I39" s="61"/>
      <c r="J39" s="61"/>
      <c r="K39" s="61"/>
      <c r="L39" s="61"/>
      <c r="M39" s="61"/>
      <c r="N39" s="61"/>
      <c r="O39" s="61"/>
      <c r="P39" s="61"/>
      <c r="Q39" s="61"/>
      <c r="R39" s="61"/>
      <c r="S39" s="61"/>
    </row>
    <row r="40" spans="2:19" x14ac:dyDescent="0.45">
      <c r="B40" s="61"/>
      <c r="C40" s="61"/>
      <c r="D40" s="61"/>
      <c r="E40" s="61"/>
      <c r="F40" s="61"/>
      <c r="G40" s="61"/>
      <c r="H40" s="61"/>
      <c r="I40" s="61"/>
      <c r="J40" s="61"/>
      <c r="K40" s="61"/>
      <c r="L40" s="61"/>
      <c r="M40" s="61"/>
      <c r="N40" s="61"/>
      <c r="O40" s="61"/>
      <c r="P40" s="61"/>
      <c r="Q40" s="61"/>
      <c r="R40" s="61"/>
      <c r="S40" s="61"/>
    </row>
    <row r="41" spans="2:19" ht="28.2" customHeight="1" x14ac:dyDescent="0.45">
      <c r="B41" s="61" t="s">
        <v>22</v>
      </c>
      <c r="C41" s="61"/>
      <c r="D41" s="61"/>
      <c r="E41" s="61"/>
      <c r="F41" s="61"/>
      <c r="G41" s="61"/>
      <c r="H41" s="61"/>
      <c r="I41" s="61"/>
      <c r="J41" s="61"/>
      <c r="K41" s="61"/>
      <c r="L41" s="61"/>
      <c r="M41" s="61"/>
      <c r="N41" s="61"/>
      <c r="O41" s="61"/>
      <c r="P41" s="61"/>
      <c r="Q41" s="61"/>
      <c r="R41" s="61"/>
      <c r="S41" s="61"/>
    </row>
    <row r="42" spans="2:19" ht="45.6" customHeight="1" x14ac:dyDescent="0.45">
      <c r="B42" s="61" t="s">
        <v>23</v>
      </c>
      <c r="C42" s="61"/>
      <c r="D42" s="61"/>
      <c r="E42" s="61"/>
      <c r="F42" s="61"/>
      <c r="G42" s="61"/>
      <c r="H42" s="61"/>
      <c r="I42" s="61"/>
      <c r="J42" s="61"/>
      <c r="K42" s="61"/>
      <c r="L42" s="61"/>
      <c r="M42" s="61"/>
      <c r="N42" s="61"/>
      <c r="O42" s="61"/>
      <c r="P42" s="61"/>
      <c r="Q42" s="61"/>
      <c r="R42" s="61"/>
      <c r="S42" s="61"/>
    </row>
    <row r="43" spans="2:19" x14ac:dyDescent="0.45">
      <c r="B43" s="5"/>
    </row>
  </sheetData>
  <mergeCells count="21">
    <mergeCell ref="B2:S2"/>
    <mergeCell ref="B3:S3"/>
    <mergeCell ref="B4:S4"/>
    <mergeCell ref="B8:B9"/>
    <mergeCell ref="C8:D8"/>
    <mergeCell ref="E8:E9"/>
    <mergeCell ref="F8:G8"/>
    <mergeCell ref="H8:H9"/>
    <mergeCell ref="I8:I9"/>
    <mergeCell ref="J8:J9"/>
    <mergeCell ref="B39:S40"/>
    <mergeCell ref="B41:S41"/>
    <mergeCell ref="B42:S42"/>
    <mergeCell ref="K8:K9"/>
    <mergeCell ref="L8:L9"/>
    <mergeCell ref="M8:M9"/>
    <mergeCell ref="N8:P8"/>
    <mergeCell ref="Q8:S8"/>
    <mergeCell ref="D35:G35"/>
    <mergeCell ref="J35:K35"/>
    <mergeCell ref="M35:S35"/>
  </mergeCells>
  <pageMargins left="0.35433070866141736" right="0.25" top="0.35433070866141736" bottom="0.35433070866141736" header="0.31496062992125984" footer="0.31496062992125984"/>
  <pageSetup paperSize="8" scale="20" fitToHeight="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ИТОГОВЫЙ</vt:lpstr>
      <vt:lpstr>ИТОГОВЫЙ!Область_печати</vt:lpstr>
    </vt:vector>
  </TitlesOfParts>
  <Company>MFNSO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Дементьева Ольга Юрьевна</dc:creator>
  <cp:lastModifiedBy>RePack by Diakov</cp:lastModifiedBy>
  <cp:lastPrinted>2019-11-15T04:25:17Z</cp:lastPrinted>
  <dcterms:created xsi:type="dcterms:W3CDTF">2017-09-22T07:03:09Z</dcterms:created>
  <dcterms:modified xsi:type="dcterms:W3CDTF">2020-11-26T05:48:18Z</dcterms:modified>
</cp:coreProperties>
</file>